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432" windowWidth="11460" windowHeight="5916"/>
  </bookViews>
  <sheets>
    <sheet name="в Закон" sheetId="16" r:id="rId1"/>
  </sheets>
  <definedNames>
    <definedName name="_xlnm.Print_Titles" localSheetId="0">'в Закон'!$5:$6</definedName>
    <definedName name="_xlnm.Print_Area" localSheetId="0">'в Закон'!$A$1:$E$37</definedName>
  </definedNames>
  <calcPr calcId="145621"/>
</workbook>
</file>

<file path=xl/calcChain.xml><?xml version="1.0" encoding="utf-8"?>
<calcChain xmlns="http://schemas.openxmlformats.org/spreadsheetml/2006/main">
  <c r="D12" i="16" l="1"/>
  <c r="E12" i="16"/>
  <c r="C12" i="16"/>
  <c r="D34" i="16" l="1"/>
  <c r="E34" i="16"/>
  <c r="C34" i="16"/>
  <c r="D16" i="16" l="1"/>
  <c r="D37" i="16" s="1"/>
  <c r="E16" i="16"/>
  <c r="E37" i="16" s="1"/>
  <c r="C16" i="16"/>
  <c r="C37" i="16" s="1"/>
  <c r="D26" i="16"/>
  <c r="E26" i="16"/>
  <c r="C26" i="16" l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<sst xmlns="http://schemas.openxmlformats.org/spreadsheetml/2006/main" count="38" uniqueCount="38">
  <si>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</si>
  <si>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</si>
  <si>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</si>
  <si>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</si>
  <si>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</si>
  <si>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</si>
  <si>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</si>
  <si>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</si>
  <si>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</si>
  <si>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</si>
  <si>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</si>
  <si>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</si>
  <si>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</si>
  <si>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</si>
  <si>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01 05 00 00 00 0000 000</t>
  </si>
  <si>
    <t>Изменение остатков средств на счетах по учету средств бюджетов</t>
  </si>
  <si>
    <t>01 03 01 00 02 0000 810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</si>
  <si>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</si>
  <si>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</si>
  <si>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</si>
  <si>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</si>
  <si>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</si>
  <si>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</si>
  <si>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</si>
  <si>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</si>
  <si>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</si>
  <si>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</si>
  <si>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</si>
  <si>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</si>
  <si>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</si>
  <si>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</si>
  <si>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</si>
  <si>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2017 год</t>
  </si>
  <si>
    <t>2018 год</t>
  </si>
  <si>
    <t>2019 год</t>
  </si>
  <si>
    <t>01 03 01 00 02 0003 710</t>
  </si>
  <si>
    <t>01 03 01 00 02 0003 810</t>
  </si>
  <si>
    <t>Источники финансирования дефицита областного бюджета на 2017 год и на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</si>
</sst>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3" fillId="0" borderId="0"/>
  </cellStyleXfs>
  <cellXfs count="4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0" xfId="0" applyNumberFormat="1"/>
    <xf numFmtId="14" fontId="0" fillId="0" borderId="0" xfId="0" applyNumberFormat="1"/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0" fontId="7" fillId="0" borderId="6" xfId="0" applyFont="1" applyBorder="1" applyAlignment="1">
      <alignment wrapText="1"/>
    </xf>
    <xf numFmtId="0" fontId="7" fillId="2" borderId="6" xfId="0" applyFont="1" applyFill="1" applyBorder="1" applyAlignment="1">
      <alignment wrapText="1"/>
    </xf>
    <xf numFmtId="0" fontId="7" fillId="2" borderId="6" xfId="0" applyNumberFormat="1" applyFont="1" applyFill="1" applyBorder="1" applyAlignment="1">
      <alignment wrapText="1"/>
    </xf>
    <xf numFmtId="0" fontId="7" fillId="0" borderId="6" xfId="0" applyNumberFormat="1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4" fillId="0" borderId="1" xfId="0" applyFont="1" applyBorder="1"/>
    <xf numFmtId="164" fontId="15" fillId="0" borderId="3" xfId="0" applyNumberFormat="1" applyFont="1" applyBorder="1" applyAlignment="1">
      <alignment horizontal="right"/>
    </xf>
    <xf numFmtId="0" fontId="14" fillId="0" borderId="0" xfId="0" applyFont="1"/>
    <xf numFmtId="0" fontId="7" fillId="0" borderId="6" xfId="0" applyFont="1" applyBorder="1" applyAlignment="1"/>
    <xf numFmtId="0" fontId="5" fillId="0" borderId="0" xfId="0" applyFont="1" applyBorder="1" applyAlignment="1">
      <alignment horizontal="right" vertical="center" wrapText="1"/>
    </xf>
    <xf numFmtId="164" fontId="0" fillId="0" borderId="0" xfId="0" applyNumberFormat="1" applyFont="1" applyFill="1" applyBorder="1" applyAlignment="1"/>
    <xf numFmtId="164" fontId="0" fillId="0" borderId="11" xfId="0" applyNumberFormat="1" applyFont="1" applyBorder="1" applyAlignment="1"/>
    <xf numFmtId="164" fontId="0" fillId="0" borderId="12" xfId="0" applyNumberFormat="1" applyFont="1" applyBorder="1" applyAlignment="1"/>
    <xf numFmtId="164" fontId="7" fillId="0" borderId="6" xfId="0" applyNumberFormat="1" applyFont="1" applyBorder="1" applyAlignment="1">
      <alignment wrapText="1"/>
    </xf>
    <xf numFmtId="164" fontId="0" fillId="0" borderId="6" xfId="0" applyNumberFormat="1" applyFont="1" applyBorder="1" applyAlignment="1"/>
    <xf numFmtId="164" fontId="7" fillId="0" borderId="6" xfId="0" applyNumberFormat="1" applyFont="1" applyFill="1" applyBorder="1" applyAlignment="1"/>
    <xf numFmtId="164" fontId="0" fillId="2" borderId="6" xfId="0" applyNumberFormat="1" applyFont="1" applyFill="1" applyBorder="1" applyAlignment="1"/>
    <xf numFmtId="164" fontId="7" fillId="0" borderId="10" xfId="0" applyNumberFormat="1" applyFont="1" applyBorder="1" applyAlignment="1">
      <alignment wrapText="1"/>
    </xf>
    <xf numFmtId="164" fontId="7" fillId="0" borderId="6" xfId="0" applyNumberFormat="1" applyFont="1" applyFill="1" applyBorder="1" applyAlignment="1">
      <alignment wrapText="1"/>
    </xf>
    <xf numFmtId="164" fontId="0" fillId="0" borderId="6" xfId="0" applyNumberFormat="1" applyFont="1" applyFill="1" applyBorder="1" applyAlignment="1"/>
    <xf numFmtId="164" fontId="0" fillId="0" borderId="9" xfId="0" applyNumberFormat="1" applyFont="1" applyFill="1" applyBorder="1" applyAlignment="1"/>
    <xf numFmtId="164" fontId="7" fillId="0" borderId="9" xfId="0" applyNumberFormat="1" applyFont="1" applyFill="1" applyBorder="1" applyAlignment="1">
      <alignment wrapText="1"/>
    </xf>
    <xf numFmtId="164" fontId="7" fillId="0" borderId="9" xfId="0" applyNumberFormat="1" applyFont="1" applyFill="1" applyBorder="1" applyAlignment="1"/>
    <xf numFmtId="164" fontId="7" fillId="0" borderId="6" xfId="0" applyNumberFormat="1" applyFont="1" applyFill="1" applyBorder="1"/>
    <xf numFmtId="164" fontId="7" fillId="0" borderId="9" xfId="0" applyNumberFormat="1" applyFont="1" applyFill="1" applyBorder="1"/>
    <xf numFmtId="164" fontId="7" fillId="0" borderId="9" xfId="0" applyNumberFormat="1" applyFont="1" applyBorder="1" applyAlignment="1">
      <alignment wrapText="1"/>
    </xf>
    <xf numFmtId="164" fontId="7" fillId="0" borderId="13" xfId="0" applyNumberFormat="1" applyFont="1" applyBorder="1" applyAlignment="1">
      <alignment wrapText="1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0" xfId="0" applyFont="1"/>
    <xf numFmtId="0" fontId="15" fillId="0" borderId="3" xfId="0" applyFont="1" applyBorder="1" applyAlignment="1">
      <alignment horizontal="left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2625437</xdr:colOff>
      <xdr:row>0</xdr:row>
      <xdr:rowOff>0</xdr:rowOff>
    </xdr:from>
    <xdr:to>
      <xdr:col>2</xdr:col>
      <xdr:colOff>1219648</xdr:colOff>
      <xdr:row>0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 flipV="1">
          <a:off x="4433455" y="0"/>
          <a:ext cx="3706538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endParaRPr lang="ru-RU" sz="1300"/>
        </a:p>
      </xdr:txBody>
    </xdr:sp>
    <xdr:clientData/>
  </xdr:twoCellAnchor>
  <xdr:twoCellAnchor>
    <xdr:from>
      <xdr:col>1</xdr:col>
      <xdr:colOff>4927023</xdr:colOff>
      <xdr:row>0</xdr:row>
      <xdr:rowOff>43297</xdr:rowOff>
    </xdr:from>
    <xdr:to>
      <xdr:col>4</xdr:col>
      <xdr:colOff>1013114</xdr:colOff>
      <xdr:row>2</xdr:row>
      <xdr:rowOff>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771409" y="43297"/>
          <a:ext cx="3515591" cy="9438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17 к Закону Калужской области "Об областном бюджете на 2017 год и на плановый период 2018 и 2019 годов"                                                           от ____________________ № _______                                                                                        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33" zoomScale="110" zoomScaleNormal="100" zoomScaleSheetLayoutView="110" workbookViewId="0">
      <selection activeCell="C45" sqref="C45"/>
    </sheetView>
  </sheetViews>
  <sheetFormatPr defaultRowHeight="16.8" x14ac:dyDescent="0.3"/>
  <cols>
    <col min="1" max="1" width="21.54296875" customWidth="1"/>
    <col min="2" max="2" width="61" customWidth="1"/>
    <col min="3" max="3" width="12.81640625" customWidth="1"/>
    <col min="4" max="4" width="12.6328125" customWidth="1"/>
    <col min="5" max="5" width="12.7265625" customWidth="1"/>
    <col min="7" max="7" width="12" bestFit="1" customWidth="1"/>
  </cols>
  <sheetData>
    <row r="1" spans="1:7" ht="40.200000000000003" customHeight="1" x14ac:dyDescent="0.3"/>
    <row r="2" spans="1:7" s="15" customFormat="1" ht="38.4" customHeight="1" x14ac:dyDescent="0.3">
      <c r="A2" s="12"/>
      <c r="B2" s="13"/>
      <c r="C2" s="14"/>
      <c r="D2" s="13"/>
      <c r="E2" s="13"/>
      <c r="F2" s="47"/>
      <c r="G2" s="47"/>
    </row>
    <row r="3" spans="1:7" ht="40.5" customHeight="1" x14ac:dyDescent="0.3">
      <c r="A3" s="48" t="s">
        <v>37</v>
      </c>
      <c r="B3" s="48"/>
      <c r="C3" s="48"/>
      <c r="D3" s="48"/>
      <c r="E3" s="48"/>
    </row>
    <row r="4" spans="1:7" ht="17.399999999999999" thickBot="1" x14ac:dyDescent="0.35">
      <c r="A4" s="1"/>
      <c r="B4" s="1"/>
      <c r="C4" s="25"/>
      <c r="E4" s="25" t="s">
        <v>2</v>
      </c>
    </row>
    <row r="5" spans="1:7" ht="54.6" customHeight="1" thickBot="1" x14ac:dyDescent="0.35">
      <c r="A5" s="2" t="s">
        <v>0</v>
      </c>
      <c r="B5" s="3" t="s">
        <v>1</v>
      </c>
      <c r="C5" s="3" t="s">
        <v>32</v>
      </c>
      <c r="D5" s="3" t="s">
        <v>33</v>
      </c>
      <c r="E5" s="3" t="s">
        <v>34</v>
      </c>
    </row>
    <row r="6" spans="1:7" s="45" customFormat="1" ht="17.399999999999999" thickBot="1" x14ac:dyDescent="0.35">
      <c r="A6" s="43">
        <v>1</v>
      </c>
      <c r="B6" s="44">
        <v>2</v>
      </c>
      <c r="C6" s="44">
        <v>3</v>
      </c>
      <c r="D6" s="44">
        <v>4</v>
      </c>
      <c r="E6" s="44">
        <v>5</v>
      </c>
    </row>
    <row r="7" spans="1:7" x14ac:dyDescent="0.3">
      <c r="A7" s="6"/>
      <c r="B7" s="24"/>
      <c r="C7" s="27"/>
      <c r="D7" s="27"/>
      <c r="E7" s="28"/>
    </row>
    <row r="8" spans="1:7" ht="48" customHeight="1" x14ac:dyDescent="0.3">
      <c r="A8" s="7" t="s">
        <v>4</v>
      </c>
      <c r="B8" s="16" t="s">
        <v>11</v>
      </c>
      <c r="C8" s="29">
        <v>7200000</v>
      </c>
      <c r="D8" s="34">
        <v>5000000</v>
      </c>
      <c r="E8" s="37">
        <v>3550000</v>
      </c>
    </row>
    <row r="9" spans="1:7" x14ac:dyDescent="0.3">
      <c r="A9" s="6"/>
      <c r="B9" s="24"/>
      <c r="C9" s="30"/>
      <c r="D9" s="35"/>
      <c r="E9" s="36"/>
    </row>
    <row r="10" spans="1:7" ht="46.2" customHeight="1" x14ac:dyDescent="0.3">
      <c r="A10" s="9" t="s">
        <v>3</v>
      </c>
      <c r="B10" s="16" t="s">
        <v>12</v>
      </c>
      <c r="C10" s="29">
        <v>-1300000</v>
      </c>
      <c r="D10" s="34">
        <v>0</v>
      </c>
      <c r="E10" s="37">
        <v>0</v>
      </c>
    </row>
    <row r="11" spans="1:7" x14ac:dyDescent="0.3">
      <c r="A11" s="9"/>
      <c r="B11" s="16"/>
      <c r="C11" s="31"/>
      <c r="D11" s="31"/>
      <c r="E11" s="38"/>
    </row>
    <row r="12" spans="1:7" ht="63.6" customHeight="1" x14ac:dyDescent="0.3">
      <c r="A12" s="9" t="s">
        <v>22</v>
      </c>
      <c r="B12" s="16" t="s">
        <v>23</v>
      </c>
      <c r="C12" s="29">
        <f>C14</f>
        <v>3000000</v>
      </c>
      <c r="D12" s="29">
        <f t="shared" ref="D12:E12" si="0">D14</f>
        <v>3500000</v>
      </c>
      <c r="E12" s="41">
        <f t="shared" si="0"/>
        <v>3500000</v>
      </c>
    </row>
    <row r="13" spans="1:7" x14ac:dyDescent="0.3">
      <c r="A13" s="9"/>
      <c r="B13" s="16"/>
      <c r="C13" s="29"/>
      <c r="D13" s="34"/>
      <c r="E13" s="37"/>
    </row>
    <row r="14" spans="1:7" ht="96.6" customHeight="1" x14ac:dyDescent="0.3">
      <c r="A14" s="9" t="s">
        <v>35</v>
      </c>
      <c r="B14" s="16" t="s">
        <v>25</v>
      </c>
      <c r="C14" s="31">
        <v>3000000</v>
      </c>
      <c r="D14" s="31">
        <v>3500000</v>
      </c>
      <c r="E14" s="38">
        <v>3500000</v>
      </c>
    </row>
    <row r="15" spans="1:7" x14ac:dyDescent="0.3">
      <c r="A15" s="6"/>
      <c r="B15" s="24"/>
      <c r="C15" s="35"/>
      <c r="D15" s="35"/>
      <c r="E15" s="36"/>
    </row>
    <row r="16" spans="1:7" ht="50.4" customHeight="1" x14ac:dyDescent="0.3">
      <c r="A16" s="8" t="s">
        <v>16</v>
      </c>
      <c r="B16" s="17" t="s">
        <v>13</v>
      </c>
      <c r="C16" s="39">
        <f>C18+C20</f>
        <v>-8909296</v>
      </c>
      <c r="D16" s="39">
        <f t="shared" ref="D16:E16" si="1">D18+D20</f>
        <v>-14686646</v>
      </c>
      <c r="E16" s="40">
        <f t="shared" si="1"/>
        <v>-11733098</v>
      </c>
    </row>
    <row r="17" spans="1:7" x14ac:dyDescent="0.3">
      <c r="A17" s="8"/>
      <c r="B17" s="17"/>
      <c r="C17" s="31"/>
      <c r="D17" s="31"/>
      <c r="E17" s="38"/>
    </row>
    <row r="18" spans="1:7" ht="84" x14ac:dyDescent="0.3">
      <c r="A18" s="8" t="s">
        <v>17</v>
      </c>
      <c r="B18" s="17" t="s">
        <v>18</v>
      </c>
      <c r="C18" s="31">
        <v>-5909296</v>
      </c>
      <c r="D18" s="31">
        <v>-11186646</v>
      </c>
      <c r="E18" s="38">
        <v>-8233098</v>
      </c>
      <c r="G18" s="4"/>
    </row>
    <row r="19" spans="1:7" x14ac:dyDescent="0.3">
      <c r="A19" s="8"/>
      <c r="B19" s="17"/>
      <c r="C19" s="31"/>
      <c r="D19" s="31"/>
      <c r="E19" s="38"/>
    </row>
    <row r="20" spans="1:7" ht="97.2" customHeight="1" x14ac:dyDescent="0.3">
      <c r="A20" s="8" t="s">
        <v>36</v>
      </c>
      <c r="B20" s="17" t="s">
        <v>24</v>
      </c>
      <c r="C20" s="31">
        <v>-3000000</v>
      </c>
      <c r="D20" s="31">
        <v>-3500000</v>
      </c>
      <c r="E20" s="38">
        <v>-3500000</v>
      </c>
    </row>
    <row r="21" spans="1:7" x14ac:dyDescent="0.3">
      <c r="A21" s="8"/>
      <c r="B21" s="17"/>
      <c r="C21" s="31"/>
      <c r="D21" s="31"/>
      <c r="E21" s="38"/>
    </row>
    <row r="22" spans="1:7" ht="33" customHeight="1" x14ac:dyDescent="0.3">
      <c r="A22" s="6" t="s">
        <v>14</v>
      </c>
      <c r="B22" s="16" t="s">
        <v>15</v>
      </c>
      <c r="C22" s="30">
        <v>212530</v>
      </c>
      <c r="D22" s="35">
        <v>205500</v>
      </c>
      <c r="E22" s="36">
        <v>140230</v>
      </c>
      <c r="F22" s="26"/>
    </row>
    <row r="23" spans="1:7" x14ac:dyDescent="0.3">
      <c r="A23" s="6"/>
      <c r="B23" s="24"/>
      <c r="C23" s="30"/>
      <c r="D23" s="35"/>
      <c r="E23" s="36"/>
    </row>
    <row r="24" spans="1:7" ht="64.95" customHeight="1" x14ac:dyDescent="0.3">
      <c r="A24" s="10" t="s">
        <v>5</v>
      </c>
      <c r="B24" s="18" t="s">
        <v>7</v>
      </c>
      <c r="C24" s="32">
        <v>1221.5999999999999</v>
      </c>
      <c r="D24" s="35">
        <v>1591.5</v>
      </c>
      <c r="E24" s="36">
        <v>1505.6</v>
      </c>
    </row>
    <row r="25" spans="1:7" x14ac:dyDescent="0.3">
      <c r="A25" s="6"/>
      <c r="B25" s="24"/>
      <c r="C25" s="30"/>
      <c r="D25" s="35"/>
      <c r="E25" s="36"/>
    </row>
    <row r="26" spans="1:7" ht="61.95" customHeight="1" x14ac:dyDescent="0.3">
      <c r="A26" s="7" t="s">
        <v>6</v>
      </c>
      <c r="B26" s="19" t="s">
        <v>8</v>
      </c>
      <c r="C26" s="30">
        <f>C28+C30+C32</f>
        <v>679459.1</v>
      </c>
      <c r="D26" s="35">
        <f t="shared" ref="D26:E26" si="2">D28+D30+D32</f>
        <v>505548.6</v>
      </c>
      <c r="E26" s="36">
        <f t="shared" si="2"/>
        <v>546037.1</v>
      </c>
    </row>
    <row r="27" spans="1:7" x14ac:dyDescent="0.3">
      <c r="A27" s="7"/>
      <c r="B27" s="19"/>
      <c r="C27" s="30"/>
      <c r="D27" s="35"/>
      <c r="E27" s="36"/>
    </row>
    <row r="28" spans="1:7" ht="97.2" customHeight="1" x14ac:dyDescent="0.3">
      <c r="A28" s="7" t="s">
        <v>19</v>
      </c>
      <c r="B28" s="19" t="s">
        <v>21</v>
      </c>
      <c r="C28" s="30">
        <v>109507.2</v>
      </c>
      <c r="D28" s="35">
        <v>85366.5</v>
      </c>
      <c r="E28" s="36">
        <v>122986.6</v>
      </c>
    </row>
    <row r="29" spans="1:7" x14ac:dyDescent="0.3">
      <c r="A29" s="7"/>
      <c r="B29" s="19"/>
      <c r="C29" s="30"/>
      <c r="D29" s="35"/>
      <c r="E29" s="36"/>
    </row>
    <row r="30" spans="1:7" ht="129" customHeight="1" x14ac:dyDescent="0.3">
      <c r="A30" s="7" t="s">
        <v>20</v>
      </c>
      <c r="B30" s="19" t="s">
        <v>26</v>
      </c>
      <c r="C30" s="30">
        <v>10769.8</v>
      </c>
      <c r="D30" s="35">
        <v>0</v>
      </c>
      <c r="E30" s="36">
        <v>0</v>
      </c>
    </row>
    <row r="31" spans="1:7" x14ac:dyDescent="0.3">
      <c r="A31" s="6"/>
      <c r="B31" s="24"/>
      <c r="C31" s="30"/>
      <c r="D31" s="35"/>
      <c r="E31" s="36"/>
    </row>
    <row r="32" spans="1:7" ht="90" customHeight="1" x14ac:dyDescent="0.3">
      <c r="A32" s="7" t="s">
        <v>30</v>
      </c>
      <c r="B32" s="16" t="s">
        <v>31</v>
      </c>
      <c r="C32" s="30">
        <v>559182.1</v>
      </c>
      <c r="D32" s="35">
        <v>420182.1</v>
      </c>
      <c r="E32" s="36">
        <v>423050.5</v>
      </c>
    </row>
    <row r="33" spans="1:5" x14ac:dyDescent="0.3">
      <c r="A33" s="7"/>
      <c r="B33" s="16"/>
      <c r="C33" s="30"/>
      <c r="D33" s="35"/>
      <c r="E33" s="36"/>
    </row>
    <row r="34" spans="1:5" ht="61.2" customHeight="1" x14ac:dyDescent="0.3">
      <c r="A34" s="7" t="s">
        <v>9</v>
      </c>
      <c r="B34" s="16" t="s">
        <v>10</v>
      </c>
      <c r="C34" s="30">
        <f>C36</f>
        <v>-150000</v>
      </c>
      <c r="D34" s="35">
        <f t="shared" ref="D34:E34" si="3">D36</f>
        <v>-150000</v>
      </c>
      <c r="E34" s="36">
        <f t="shared" si="3"/>
        <v>-150000</v>
      </c>
    </row>
    <row r="35" spans="1:5" x14ac:dyDescent="0.3">
      <c r="A35" s="11"/>
      <c r="B35" s="20"/>
      <c r="C35" s="30"/>
      <c r="D35" s="35"/>
      <c r="E35" s="36"/>
    </row>
    <row r="36" spans="1:5" ht="93" customHeight="1" thickBot="1" x14ac:dyDescent="0.35">
      <c r="A36" s="7" t="s">
        <v>29</v>
      </c>
      <c r="B36" s="16" t="s">
        <v>28</v>
      </c>
      <c r="C36" s="33">
        <v>-150000</v>
      </c>
      <c r="D36" s="33">
        <v>-150000</v>
      </c>
      <c r="E36" s="42">
        <v>-150000</v>
      </c>
    </row>
    <row r="37" spans="1:5" s="23" customFormat="1" ht="48" customHeight="1" thickBot="1" x14ac:dyDescent="0.4">
      <c r="A37" s="21"/>
      <c r="B37" s="46" t="s">
        <v>27</v>
      </c>
      <c r="C37" s="22">
        <f>C8+C10+C12+C16+C22+C24+C26+C34</f>
        <v>733914.7</v>
      </c>
      <c r="D37" s="22">
        <f t="shared" ref="D37:E37" si="4">D8+D10+D12+D16+D22+D24+D26+D34</f>
        <v>-5624005.9000000004</v>
      </c>
      <c r="E37" s="22">
        <f t="shared" si="4"/>
        <v>-4145325.3000000003</v>
      </c>
    </row>
    <row r="40" spans="1:5" x14ac:dyDescent="0.3">
      <c r="B40" s="5"/>
      <c r="C40" s="4"/>
      <c r="D40" s="4"/>
      <c r="E40" s="4"/>
    </row>
    <row r="41" spans="1:5" x14ac:dyDescent="0.3">
      <c r="C41" s="4"/>
    </row>
    <row r="42" spans="1:5" x14ac:dyDescent="0.3">
      <c r="C42" s="4"/>
    </row>
    <row r="43" spans="1:5" x14ac:dyDescent="0.3">
      <c r="C43" s="4"/>
      <c r="D43" s="4"/>
      <c r="E43" s="4"/>
    </row>
  </sheetData>
  <mergeCells count="2">
    <mergeCell ref="F2:G2"/>
    <mergeCell ref="A3:E3"/>
  </mergeCells>
  <phoneticPr fontId="6" type="noConversion"/>
  <printOptions horizontalCentered="1"/>
  <pageMargins left="0.39370078740157483" right="0.19685039370078741" top="0.78740157480314965" bottom="0.59055118110236227" header="0.51181102362204722" footer="0.51181102362204722"/>
  <pageSetup paperSize="9" scale="70" firstPageNumber="548" fitToHeight="0" orientation="portrait" useFirstPageNumber="1" r:id="rId1"/>
  <headerFooter alignWithMargins="0">
    <oddHeader>&amp;R&amp;P</oddHeader>
  </headerFooter>
  <rowBreaks count="1" manualBreakCount="1">
    <brk id="2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2016-11-09T22:22:16Z</cp:lastPrinted>
  <dcterms:created xsi:type="dcterms:W3CDTF">2001-12-06T13:20:51Z</dcterms:created>
  <dcterms:modified xsi:type="dcterms:W3CDTF">2016-11-09T22:22:54Z</dcterms:modified>
</cp:coreProperties>
</file>